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49 ТОР (Установка токоограничивающего реактора 10 кВ)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E16" i="33" s="1"/>
  <c r="E17" i="33" s="1"/>
  <c r="D13" i="33"/>
  <c r="D14" i="33" s="1"/>
  <c r="F13" i="33"/>
  <c r="F14" i="33"/>
  <c r="F18" i="33"/>
  <c r="F23" i="33" s="1"/>
  <c r="F33" i="33" s="1"/>
  <c r="H14" i="33" l="1"/>
  <c r="J16" i="33"/>
  <c r="D16" i="33"/>
  <c r="F34" i="33"/>
  <c r="F35" i="33" s="1"/>
  <c r="F36" i="33" s="1"/>
  <c r="H13" i="33"/>
  <c r="E18" i="33"/>
  <c r="E21" i="33" s="1"/>
  <c r="E22" i="33" s="1"/>
  <c r="E23" i="33" s="1"/>
  <c r="E33" i="33" s="1"/>
  <c r="H16" i="33" l="1"/>
  <c r="D17" i="33"/>
  <c r="E34" i="33"/>
  <c r="E35" i="33" s="1"/>
  <c r="E36" i="33" s="1"/>
  <c r="H17" i="33" l="1"/>
  <c r="D18" i="33"/>
  <c r="D21" i="33" l="1"/>
  <c r="H18" i="33"/>
  <c r="D22" i="33" l="1"/>
  <c r="H21" i="33"/>
  <c r="H22" i="33" l="1"/>
  <c r="D23" i="33"/>
  <c r="H23" i="33" l="1"/>
  <c r="D33" i="33"/>
  <c r="D34" i="33" l="1"/>
  <c r="D35" i="33" s="1"/>
  <c r="G31" i="33"/>
  <c r="G26" i="33"/>
  <c r="D36" i="33" l="1"/>
  <c r="H31" i="33"/>
  <c r="G32" i="33"/>
  <c r="H32" i="33" s="1"/>
  <c r="G27" i="33" s="1"/>
  <c r="H27" i="33" s="1"/>
  <c r="H26" i="33"/>
  <c r="G28" i="33" l="1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<sst xmlns="http://schemas.openxmlformats.org/spreadsheetml/2006/main" count="50" uniqueCount="48">
  <si>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</si>
  <si>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</si>
  <si>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</si>
  <si>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</si>
  <si>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</si>
  <si>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</si>
  <si>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</si>
  <si>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</si>
  <si>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</si>
  <si>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</si>
  <si>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</si>
  <si>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</si>
  <si>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</si>
  <si>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</si>
  <si>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</si>
  <si>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</si>
  <si>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</si>
  <si>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</si>
  <si>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</si>
  <si>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</si>
  <si>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</si>
  <si>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</si>
  <si>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</si>
  <si>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</si>
  <si>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</si>
  <si>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</si>
  <si>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</si>
  <si>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</si>
  <si>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</si>
  <si>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</si>
  <si>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</si>
  <si>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</si>
  <si>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</si>
  <si>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</si>
  <si>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</si>
  <si>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</si>
  <si>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</si>
  <si>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</si>
  <si>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</si>
  <si>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</si>
  <si>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</si>
  <si>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</si>
  <si>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</si>
  <si>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</si>
  <si>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ГСН "Объекты энергетики. Электросетевые объекты (таб.№2, п.1)</t>
  </si>
  <si>
    <t>Установка токоограничивающего реактора 10 кВ (комплект - 3 фазы)</t>
  </si>
  <si>
    <t xml:space="preserve"> СВОДНЫЙ   СМЕТНЫЙ  РАСЧЕТ  СТОИМОСТИ  СТРОИТЕЛЬСТВА (проект) № 149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</si>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</sst>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C16" sqref="C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6639.6</v>
      </c>
      <c r="E1" s="3" t="s">
        <v>6</v>
      </c>
      <c r="F1" s="3"/>
      <c r="G1" s="3"/>
      <c r="H1" s="19"/>
    </row>
    <row r="2" spans="1:10" ht="8.25" customHeight="1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4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8.25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84.17</v>
      </c>
      <c r="E12" s="47">
        <v>154.06</v>
      </c>
      <c r="F12" s="49">
        <v>4267.1400000000003</v>
      </c>
      <c r="G12" s="47"/>
      <c r="H12" s="48">
        <f>SUM(D12:G12)</f>
        <v>4505.37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84.17</v>
      </c>
      <c r="E13" s="61">
        <f>SUM(E12:E12)</f>
        <v>154.06</v>
      </c>
      <c r="F13" s="61">
        <f>SUM(F12:F12)</f>
        <v>4267.1400000000003</v>
      </c>
      <c r="G13" s="61"/>
      <c r="H13" s="61">
        <f>SUM(D13:G13)</f>
        <v>4505.37</v>
      </c>
    </row>
    <row r="14" spans="1:10" ht="15" x14ac:dyDescent="0.25">
      <c r="A14" s="58"/>
      <c r="B14" s="59"/>
      <c r="C14" s="63" t="s">
        <v>15</v>
      </c>
      <c r="D14" s="61">
        <f>D13</f>
        <v>84.17</v>
      </c>
      <c r="E14" s="61">
        <f>E13</f>
        <v>154.06</v>
      </c>
      <c r="F14" s="61">
        <f>F13</f>
        <v>4267.1400000000003</v>
      </c>
      <c r="G14" s="61"/>
      <c r="H14" s="61">
        <f>SUM(D14:G14)</f>
        <v>4505.37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2.1</v>
      </c>
      <c r="E16" s="47">
        <f>ROUND(E14*2.5%,2)</f>
        <v>3.85</v>
      </c>
      <c r="F16" s="47"/>
      <c r="G16" s="47"/>
      <c r="H16" s="48">
        <f>SUM(D16:G16)</f>
        <v>5.95</v>
      </c>
      <c r="J16" s="1">
        <f>D14*0.039*0.8</f>
        <v>2.63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2.1</v>
      </c>
      <c r="E17" s="64">
        <f>SUM(E16:E16)</f>
        <v>3.85</v>
      </c>
      <c r="F17" s="64"/>
      <c r="G17" s="64"/>
      <c r="H17" s="61">
        <f>SUM(D17:G17)</f>
        <v>5.95</v>
      </c>
    </row>
    <row r="18" spans="1:8" ht="13.5" customHeight="1" x14ac:dyDescent="0.25">
      <c r="A18" s="58"/>
      <c r="B18" s="59"/>
      <c r="C18" s="62" t="s">
        <v>5</v>
      </c>
      <c r="D18" s="64">
        <f>D14+D17</f>
        <v>86.27</v>
      </c>
      <c r="E18" s="64">
        <f>E14+E17</f>
        <v>157.91</v>
      </c>
      <c r="F18" s="64">
        <f>F14+F17</f>
        <v>4267.1400000000003</v>
      </c>
      <c r="G18" s="64"/>
      <c r="H18" s="61">
        <f>SUM(D18:G18)</f>
        <v>4511.32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43</v>
      </c>
      <c r="D20" s="49"/>
      <c r="E20" s="47"/>
      <c r="F20" s="49"/>
      <c r="G20" s="47">
        <v>26.05</v>
      </c>
      <c r="H20" s="48">
        <f>SUM(D20:G20)</f>
        <v>26.05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1.64</v>
      </c>
      <c r="E21" s="45">
        <f>ROUND(E18*1.9%,2)</f>
        <v>3</v>
      </c>
      <c r="F21" s="44"/>
      <c r="G21" s="57"/>
      <c r="H21" s="48">
        <f>SUM(D21:G21)</f>
        <v>4.6399999999999997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1.64</v>
      </c>
      <c r="E22" s="64">
        <f>SUM(E19:E21)</f>
        <v>3</v>
      </c>
      <c r="F22" s="64"/>
      <c r="G22" s="65">
        <f>SUM(G19:G21)</f>
        <v>26.05</v>
      </c>
      <c r="H22" s="61">
        <f>SUM(D22:G22)</f>
        <v>30.69</v>
      </c>
    </row>
    <row r="23" spans="1:8" ht="15" customHeight="1" x14ac:dyDescent="0.25">
      <c r="A23" s="58"/>
      <c r="B23" s="59"/>
      <c r="C23" s="62" t="s">
        <v>2</v>
      </c>
      <c r="D23" s="64">
        <f>D22+D18</f>
        <v>87.91</v>
      </c>
      <c r="E23" s="64">
        <f>E22+E18</f>
        <v>160.91</v>
      </c>
      <c r="F23" s="64">
        <f>F22+F18</f>
        <v>4267.1400000000003</v>
      </c>
      <c r="G23" s="64">
        <f>G22+G18</f>
        <v>26.05</v>
      </c>
      <c r="H23" s="61">
        <f>SUM(D23:G23)</f>
        <v>4542.01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97.2</v>
      </c>
      <c r="H26" s="46">
        <f t="shared" ref="H26:H36" si="0">SUM(D26:G26)</f>
        <v>97.2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283.5</v>
      </c>
      <c r="H27" s="46">
        <f t="shared" si="0"/>
        <v>283.5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380.7</v>
      </c>
      <c r="H28" s="66">
        <f t="shared" si="0"/>
        <v>380.7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44</v>
      </c>
      <c r="C30" s="38" t="s">
        <v>40</v>
      </c>
      <c r="D30" s="44"/>
      <c r="E30" s="45"/>
      <c r="F30" s="44"/>
      <c r="G30" s="45">
        <f>751.4*0.097*1.25*4.83</f>
        <v>440.05</v>
      </c>
      <c r="H30" s="46">
        <f>SUM(D30:G30)</f>
        <v>440.05</v>
      </c>
    </row>
    <row r="31" spans="1:8" ht="228.75" customHeight="1" x14ac:dyDescent="0.2">
      <c r="A31" s="43">
        <v>8</v>
      </c>
      <c r="B31" s="36" t="s">
        <v>41</v>
      </c>
      <c r="C31" s="38" t="s">
        <v>42</v>
      </c>
      <c r="D31" s="44"/>
      <c r="E31" s="45"/>
      <c r="F31" s="44"/>
      <c r="G31" s="45">
        <f>H23*0.2%</f>
        <v>9.08</v>
      </c>
      <c r="H31" s="46">
        <f>SUM(D31:G31)</f>
        <v>9.08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449.13</v>
      </c>
      <c r="H32" s="66">
        <f>SUM(D32:G32)</f>
        <v>449.13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87.91</v>
      </c>
      <c r="E33" s="64">
        <f>E23+E28+E32</f>
        <v>160.91</v>
      </c>
      <c r="F33" s="64">
        <f>F23+F28+F32</f>
        <v>4267.1400000000003</v>
      </c>
      <c r="G33" s="64">
        <f>G23+G28+G32</f>
        <v>855.88</v>
      </c>
      <c r="H33" s="64">
        <f>H23+H28+H32</f>
        <v>5371.84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2.64</v>
      </c>
      <c r="E34" s="47">
        <f>ROUND(E33*3%,2)</f>
        <v>4.83</v>
      </c>
      <c r="F34" s="47">
        <f>ROUND(F33*3%,2)</f>
        <v>128.01</v>
      </c>
      <c r="G34" s="47">
        <f>ROUND(G33*3%,2)</f>
        <v>25.68</v>
      </c>
      <c r="H34" s="77">
        <f t="shared" si="0"/>
        <v>161.16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90.55</v>
      </c>
      <c r="E35" s="67">
        <f>E33+E34</f>
        <v>165.74</v>
      </c>
      <c r="F35" s="67">
        <f>F33+F34</f>
        <v>4395.1499999999996</v>
      </c>
      <c r="G35" s="64">
        <f>G33+G34</f>
        <v>881.56</v>
      </c>
      <c r="H35" s="78">
        <f t="shared" si="0"/>
        <v>5533</v>
      </c>
    </row>
    <row r="36" spans="1:14" ht="27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18.11</v>
      </c>
      <c r="E36" s="64">
        <f>ROUND(E35*0.2,2)</f>
        <v>33.15</v>
      </c>
      <c r="F36" s="64">
        <f>ROUND(F35*0.2,2)</f>
        <v>879.03</v>
      </c>
      <c r="G36" s="64">
        <f>ROUND(G35*0.2,2)</f>
        <v>176.31</v>
      </c>
      <c r="H36" s="77">
        <f t="shared" si="0"/>
        <v>1106.5999999999999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6639.6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2026-01-15T06:12:37Z</dcterms:modified>
</cp:coreProperties>
</file>